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 defaultThemeVersion="124226"/>
  <bookViews>
    <workbookView xWindow="0" yWindow="60" windowWidth="19440" windowHeight="12165" tabRatio="941" activeTab="1"/>
  </bookViews>
  <sheets>
    <sheet name="Ekamutneri hamematakan" sheetId="26" r:id="rId1"/>
    <sheet name="Dramakani hamematakan" sheetId="27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1">'Dramakani hamematakan'!$A$1:$E$39</definedName>
    <definedName name="_xlnm.Print_Area" localSheetId="0">'Ekamutneri hamematakan'!$A$1:$E$36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  <fileRecoveryPr autoRecover="0"/>
</workbook>
</file>

<file path=xl/calcChain.xml><?xml version="1.0" encoding="utf-8"?>
<calcChain xmlns="http://schemas.openxmlformats.org/spreadsheetml/2006/main">
  <c r="C19" i="26"/>
  <c r="D19"/>
  <c r="E34" i="27" l="1"/>
  <c r="E32" i="26"/>
  <c r="E13" i="27" l="1"/>
  <c r="E12" i="26"/>
  <c r="E11"/>
  <c r="D6"/>
  <c r="C6"/>
  <c r="E38" i="27"/>
  <c r="E37"/>
  <c r="E36"/>
  <c r="E35"/>
  <c r="E33"/>
  <c r="E32"/>
  <c r="E31"/>
  <c r="E30"/>
  <c r="E29"/>
  <c r="E28"/>
  <c r="E27"/>
  <c r="E26"/>
  <c r="E25"/>
  <c r="E24"/>
  <c r="E23"/>
  <c r="E22"/>
  <c r="D21"/>
  <c r="D15" s="1"/>
  <c r="D14" s="1"/>
  <c r="C21"/>
  <c r="E20"/>
  <c r="E19"/>
  <c r="E18"/>
  <c r="E17"/>
  <c r="E16"/>
  <c r="E12"/>
  <c r="E11"/>
  <c r="E10"/>
  <c r="E9"/>
  <c r="E8"/>
  <c r="D7"/>
  <c r="C7"/>
  <c r="E6"/>
  <c r="E35" i="26"/>
  <c r="E34"/>
  <c r="E33"/>
  <c r="E31"/>
  <c r="E30"/>
  <c r="E29"/>
  <c r="E28"/>
  <c r="E27"/>
  <c r="E26"/>
  <c r="E25"/>
  <c r="E24"/>
  <c r="E23"/>
  <c r="E22"/>
  <c r="E21"/>
  <c r="E20"/>
  <c r="D13"/>
  <c r="E18"/>
  <c r="E17"/>
  <c r="E16"/>
  <c r="E15"/>
  <c r="E14"/>
  <c r="C13"/>
  <c r="E10"/>
  <c r="E9"/>
  <c r="E8"/>
  <c r="E7"/>
  <c r="C15" i="27" l="1"/>
  <c r="C14" s="1"/>
  <c r="D39"/>
  <c r="E13" i="26"/>
  <c r="E21" i="27"/>
  <c r="E15"/>
  <c r="C36" i="26"/>
  <c r="E19"/>
  <c r="D36"/>
  <c r="E6"/>
  <c r="E7" i="27"/>
  <c r="C39" l="1"/>
  <c r="E36" i="26"/>
  <c r="E39" i="27"/>
  <c r="E14" l="1"/>
</calcChain>
</file>

<file path=xl/sharedStrings.xml><?xml version="1.0" encoding="utf-8"?>
<sst xmlns="http://schemas.openxmlformats.org/spreadsheetml/2006/main" count="90" uniqueCount="57">
  <si>
    <t>հ/հ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</si>
  <si>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</si>
  <si>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</si>
  <si>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</si>
  <si>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</si>
  <si>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</si>
  <si>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Վարձակալությունից</t>
  </si>
  <si>
    <t>Սպասարկման և կոմունալ համավճարներից</t>
  </si>
  <si>
    <t>Բանկի տոկոսից</t>
  </si>
  <si>
    <t>II</t>
  </si>
  <si>
    <t>ԾԱԽՍԵՐ՝ այդ թվում,</t>
  </si>
  <si>
    <t>Աշխատավարձի գծով, որից՝</t>
  </si>
  <si>
    <t>Ջեռուցման գծով</t>
  </si>
  <si>
    <t>Էլեկտրաէներգիայի գծով</t>
  </si>
  <si>
    <t>Ջրմուղ-կոյուղու գծով</t>
  </si>
  <si>
    <t>Աղբահանության գծով</t>
  </si>
  <si>
    <t>Կապի գծով, այդ թվում`</t>
  </si>
  <si>
    <t>բաժանորդային վճար</t>
  </si>
  <si>
    <t>րոպեավճար</t>
  </si>
  <si>
    <t>Բանկային ծառայության գծով</t>
  </si>
  <si>
    <t>Տնտեսական ապրանքների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</si>
  <si>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</si>
  <si>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</si>
  <si>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</si>
  <si>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Սպասարկման և կոմունալ համավճարների գծով</t>
  </si>
  <si>
    <t>Համակարգիչների տեխնիկական սպասարկման գծով</t>
  </si>
  <si>
    <t>Բաժանորդագրության գծով</t>
  </si>
  <si>
    <t>Վերապատրաստման գծով</t>
  </si>
  <si>
    <t>Գույքագրման և վերագնահատման գծով</t>
  </si>
  <si>
    <t>Պարտադիր վճարների գծով</t>
  </si>
  <si>
    <t>Այլ ծախսերի գծով</t>
  </si>
  <si>
    <t>III</t>
  </si>
  <si>
    <t>ՀԱՎԵԼՈՒՐԴ (ՊԱԿԱՍՈՒՐԴ)</t>
  </si>
  <si>
    <t>Դրամական միջոցների ազատ մնացորդը հաշվետու ժամանակաշրջանի սկզբին</t>
  </si>
  <si>
    <t>Դեբիտորական պարտքերից</t>
  </si>
  <si>
    <t>ա)</t>
  </si>
  <si>
    <t>Կրեդիտորական պարտքի մարման գծով</t>
  </si>
  <si>
    <t>Այլ արտահոսքերի գծով</t>
  </si>
  <si>
    <t>IV</t>
  </si>
  <si>
    <t>Դրամական միջոցների ազատ մնացորդը հաշվետու ժամանակաշրջանի վերջին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</si>
  <si>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</si>
  <si>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</si>
  <si>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</si>
  <si>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</si>
  <si>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 xml:space="preserve">  Տ Ե Ղ Ե Կ Ա Ն Ք</t>
  </si>
  <si>
    <t>Սուբսիդիայից, որից՝</t>
  </si>
  <si>
    <t>Ուսումնական պրակտիկայից</t>
  </si>
  <si>
    <t>Հայտարարությունների գծով</t>
  </si>
  <si>
    <t xml:space="preserve"> Տ Ե Ղ Ե Կ Ա Ն Ք</t>
  </si>
  <si>
    <t xml:space="preserve"> հազ. դրամ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</si>
  <si>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</si>
  <si>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</si>
  <si>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ընթացիկ, այդ թվում՝ </t>
  </si>
  <si>
    <t>Կադաստրային ծառայության գծով</t>
  </si>
  <si>
    <t>êáõµëÇ¹Ç³ çñÇ ·Íáí</t>
  </si>
  <si>
    <t xml:space="preserve">«Երևանի Րաֆֆու անվան հ 36 հիմն. դպրոց» ՊՈԱԿ-ի </t>
  </si>
  <si>
    <t xml:space="preserve">«Երևանի Րաֆֆու անվան  հ 36 հիմն. դպրոց» ՊՈԱԿ-ի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</si>
</sst>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0_р_."/>
  </numFmts>
  <fonts count="34">
    <font>
      <sz val="11"/>
      <color theme="1"/>
      <name val="Calibri"/>
      <family val="2"/>
      <scheme val="minor"/>
    </font>
    <font>
      <sz val="10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u/>
      <sz val="10"/>
      <name val="Sylfaen"/>
      <family val="1"/>
      <charset val="204"/>
    </font>
    <font>
      <sz val="10"/>
      <name val="Arial"/>
      <family val="2"/>
      <charset val="204"/>
    </font>
    <font>
      <sz val="10"/>
      <name val="Arial LatArm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0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6" fillId="0" borderId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7" fillId="7" borderId="3" applyNumberFormat="0" applyAlignment="0" applyProtection="0"/>
    <xf numFmtId="0" fontId="8" fillId="20" borderId="4" applyNumberFormat="0" applyAlignment="0" applyProtection="0"/>
    <xf numFmtId="0" fontId="9" fillId="20" borderId="3" applyNumberFormat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2" fillId="0" borderId="7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8" applyNumberFormat="0" applyFill="0" applyAlignment="0" applyProtection="0"/>
    <xf numFmtId="0" fontId="14" fillId="21" borderId="9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23" borderId="10" applyNumberFormat="0" applyFont="0" applyAlignment="0" applyProtection="0"/>
    <xf numFmtId="0" fontId="19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32" fillId="0" borderId="0"/>
  </cellStyleXfs>
  <cellXfs count="55">
    <xf numFmtId="0" fontId="0" fillId="0" borderId="0" xfId="0"/>
    <xf numFmtId="0" fontId="22" fillId="0" borderId="0" xfId="1" applyFont="1" applyAlignment="1" applyProtection="1">
      <alignment vertical="center"/>
    </xf>
    <xf numFmtId="0" fontId="24" fillId="0" borderId="0" xfId="1" applyFont="1" applyAlignment="1" applyProtection="1">
      <alignment vertical="center"/>
    </xf>
    <xf numFmtId="0" fontId="1" fillId="0" borderId="0" xfId="1" applyFont="1" applyAlignment="1" applyProtection="1">
      <alignment horizontal="center" vertical="center"/>
    </xf>
    <xf numFmtId="0" fontId="1" fillId="0" borderId="0" xfId="1" applyFont="1" applyAlignment="1" applyProtection="1">
      <alignment vertical="center"/>
    </xf>
    <xf numFmtId="0" fontId="1" fillId="0" borderId="0" xfId="1" applyFont="1" applyAlignment="1" applyProtection="1">
      <alignment horizontal="right" vertical="center"/>
    </xf>
    <xf numFmtId="0" fontId="23" fillId="0" borderId="1" xfId="1" applyFont="1" applyBorder="1" applyAlignment="1" applyProtection="1">
      <alignment horizontal="center" vertical="center" wrapText="1"/>
    </xf>
    <xf numFmtId="164" fontId="23" fillId="0" borderId="1" xfId="1" applyNumberFormat="1" applyFont="1" applyBorder="1" applyAlignment="1" applyProtection="1">
      <alignment horizontal="center" vertical="center" wrapText="1"/>
    </xf>
    <xf numFmtId="0" fontId="23" fillId="0" borderId="0" xfId="1" applyFont="1" applyAlignment="1" applyProtection="1">
      <alignment vertical="center"/>
    </xf>
    <xf numFmtId="0" fontId="28" fillId="0" borderId="1" xfId="1" applyFont="1" applyBorder="1" applyAlignment="1" applyProtection="1">
      <alignment horizontal="left" vertical="center" wrapText="1"/>
    </xf>
    <xf numFmtId="0" fontId="1" fillId="0" borderId="1" xfId="1" applyFont="1" applyBorder="1" applyAlignment="1" applyProtection="1">
      <alignment horizontal="left" vertical="center"/>
    </xf>
    <xf numFmtId="0" fontId="1" fillId="0" borderId="1" xfId="1" applyFont="1" applyBorder="1" applyAlignment="1" applyProtection="1">
      <alignment vertical="center"/>
    </xf>
    <xf numFmtId="164" fontId="1" fillId="0" borderId="1" xfId="1" applyNumberFormat="1" applyFont="1" applyBorder="1" applyAlignment="1" applyProtection="1">
      <alignment horizontal="center" vertical="center" wrapText="1"/>
    </xf>
    <xf numFmtId="0" fontId="26" fillId="0" borderId="1" xfId="1" applyFont="1" applyBorder="1" applyAlignment="1" applyProtection="1">
      <alignment horizontal="left" vertical="center"/>
    </xf>
    <xf numFmtId="0" fontId="26" fillId="0" borderId="1" xfId="1" applyFont="1" applyBorder="1" applyAlignment="1" applyProtection="1">
      <alignment vertical="center"/>
    </xf>
    <xf numFmtId="0" fontId="1" fillId="0" borderId="1" xfId="1" applyFont="1" applyBorder="1" applyAlignment="1" applyProtection="1">
      <alignment vertical="center" wrapText="1"/>
    </xf>
    <xf numFmtId="164" fontId="1" fillId="0" borderId="1" xfId="1" applyNumberFormat="1" applyFont="1" applyBorder="1" applyAlignment="1" applyProtection="1">
      <alignment horizontal="center" vertical="center"/>
    </xf>
    <xf numFmtId="164" fontId="1" fillId="0" borderId="1" xfId="44" applyNumberFormat="1" applyFont="1" applyBorder="1" applyAlignment="1" applyProtection="1">
      <alignment horizontal="center" vertical="center"/>
    </xf>
    <xf numFmtId="0" fontId="25" fillId="0" borderId="0" xfId="44" applyFont="1" applyAlignment="1" applyProtection="1">
      <alignment vertical="center"/>
    </xf>
    <xf numFmtId="0" fontId="1" fillId="0" borderId="0" xfId="1" applyFont="1" applyAlignment="1" applyProtection="1">
      <alignment vertical="center" wrapText="1"/>
    </xf>
    <xf numFmtId="0" fontId="24" fillId="0" borderId="2" xfId="44" applyFont="1" applyBorder="1" applyAlignment="1" applyProtection="1">
      <alignment vertical="center"/>
    </xf>
    <xf numFmtId="0" fontId="24" fillId="0" borderId="2" xfId="1" applyFont="1" applyBorder="1" applyAlignment="1" applyProtection="1">
      <alignment horizontal="center" vertical="center" wrapText="1"/>
    </xf>
    <xf numFmtId="0" fontId="30" fillId="0" borderId="1" xfId="0" applyNumberFormat="1" applyFont="1" applyBorder="1" applyAlignment="1" applyProtection="1">
      <alignment horizontal="center" vertical="center" wrapText="1"/>
    </xf>
    <xf numFmtId="0" fontId="27" fillId="0" borderId="2" xfId="1" applyNumberFormat="1" applyFont="1" applyBorder="1" applyAlignment="1" applyProtection="1">
      <alignment horizontal="center" vertical="center" wrapText="1"/>
    </xf>
    <xf numFmtId="0" fontId="23" fillId="0" borderId="1" xfId="1" applyFont="1" applyBorder="1" applyAlignment="1" applyProtection="1">
      <alignment horizontal="center" vertical="center"/>
    </xf>
    <xf numFmtId="164" fontId="23" fillId="0" borderId="1" xfId="1" applyNumberFormat="1" applyFont="1" applyBorder="1" applyAlignment="1" applyProtection="1">
      <alignment horizontal="center" vertical="center"/>
    </xf>
    <xf numFmtId="0" fontId="1" fillId="0" borderId="0" xfId="1" applyFont="1" applyBorder="1" applyAlignment="1" applyProtection="1">
      <alignment vertical="center"/>
    </xf>
    <xf numFmtId="0" fontId="1" fillId="0" borderId="1" xfId="1" applyFont="1" applyBorder="1" applyAlignment="1" applyProtection="1">
      <alignment horizontal="center" vertical="center"/>
    </xf>
    <xf numFmtId="0" fontId="33" fillId="0" borderId="1" xfId="1" applyFont="1" applyBorder="1" applyAlignment="1" applyProtection="1">
      <alignment horizontal="left" vertical="center"/>
    </xf>
    <xf numFmtId="164" fontId="1" fillId="0" borderId="1" xfId="1" applyNumberFormat="1" applyFont="1" applyFill="1" applyBorder="1" applyAlignment="1" applyProtection="1">
      <alignment horizontal="center" vertical="center"/>
    </xf>
    <xf numFmtId="164" fontId="1" fillId="0" borderId="1" xfId="1" applyNumberFormat="1" applyFont="1" applyFill="1" applyBorder="1" applyAlignment="1" applyProtection="1">
      <alignment horizontal="center" vertical="center" wrapText="1"/>
    </xf>
    <xf numFmtId="0" fontId="26" fillId="0" borderId="1" xfId="1" applyFont="1" applyBorder="1" applyAlignment="1" applyProtection="1">
      <alignment horizontal="center" vertical="center"/>
    </xf>
    <xf numFmtId="164" fontId="26" fillId="0" borderId="1" xfId="1" applyNumberFormat="1" applyFont="1" applyBorder="1" applyAlignment="1" applyProtection="1">
      <alignment horizontal="center" vertical="center" wrapText="1"/>
    </xf>
    <xf numFmtId="164" fontId="26" fillId="0" borderId="1" xfId="1" applyNumberFormat="1" applyFont="1" applyFill="1" applyBorder="1" applyAlignment="1" applyProtection="1">
      <alignment horizontal="center" vertical="center" wrapText="1"/>
    </xf>
    <xf numFmtId="164" fontId="26" fillId="0" borderId="1" xfId="1" applyNumberFormat="1" applyFont="1" applyBorder="1" applyAlignment="1" applyProtection="1">
      <alignment horizontal="center" vertical="center"/>
    </xf>
    <xf numFmtId="0" fontId="26" fillId="0" borderId="0" xfId="1" applyFont="1" applyBorder="1" applyAlignment="1" applyProtection="1">
      <alignment vertical="center"/>
    </xf>
    <xf numFmtId="0" fontId="26" fillId="0" borderId="0" xfId="1" applyFont="1" applyAlignment="1" applyProtection="1">
      <alignment vertical="center"/>
    </xf>
    <xf numFmtId="164" fontId="26" fillId="0" borderId="1" xfId="1" applyNumberFormat="1" applyFont="1" applyFill="1" applyBorder="1" applyAlignment="1" applyProtection="1">
      <alignment horizontal="center" vertical="center"/>
    </xf>
    <xf numFmtId="0" fontId="23" fillId="0" borderId="1" xfId="1" applyFont="1" applyBorder="1" applyAlignment="1" applyProtection="1">
      <alignment vertical="center"/>
    </xf>
    <xf numFmtId="164" fontId="23" fillId="0" borderId="1" xfId="1" applyNumberFormat="1" applyFont="1" applyFill="1" applyBorder="1" applyAlignment="1" applyProtection="1">
      <alignment horizontal="center" vertical="center"/>
    </xf>
    <xf numFmtId="0" fontId="23" fillId="0" borderId="0" xfId="1" applyFont="1" applyBorder="1" applyAlignment="1" applyProtection="1">
      <alignment vertical="center"/>
    </xf>
    <xf numFmtId="0" fontId="24" fillId="0" borderId="0" xfId="44" applyFont="1" applyAlignment="1" applyProtection="1">
      <alignment vertical="center"/>
    </xf>
    <xf numFmtId="0" fontId="1" fillId="0" borderId="0" xfId="44" applyFont="1" applyBorder="1" applyAlignment="1" applyProtection="1">
      <alignment horizontal="right" vertical="center"/>
    </xf>
    <xf numFmtId="0" fontId="22" fillId="0" borderId="1" xfId="44" applyNumberFormat="1" applyFont="1" applyBorder="1" applyAlignment="1" applyProtection="1">
      <alignment horizontal="center" vertical="center"/>
    </xf>
    <xf numFmtId="165" fontId="22" fillId="0" borderId="1" xfId="44" applyNumberFormat="1" applyFont="1" applyBorder="1" applyAlignment="1" applyProtection="1">
      <alignment horizontal="left" vertical="center" wrapText="1"/>
    </xf>
    <xf numFmtId="164" fontId="22" fillId="0" borderId="1" xfId="44" applyNumberFormat="1" applyFont="1" applyBorder="1" applyAlignment="1" applyProtection="1">
      <alignment horizontal="center" vertical="center"/>
    </xf>
    <xf numFmtId="0" fontId="22" fillId="0" borderId="1" xfId="44" applyNumberFormat="1" applyFont="1" applyBorder="1" applyAlignment="1" applyProtection="1">
      <alignment horizontal="right" vertical="center"/>
    </xf>
    <xf numFmtId="164" fontId="22" fillId="0" borderId="1" xfId="44" applyNumberFormat="1" applyFont="1" applyFill="1" applyBorder="1" applyAlignment="1" applyProtection="1">
      <alignment horizontal="center" vertical="center"/>
    </xf>
    <xf numFmtId="164" fontId="1" fillId="0" borderId="1" xfId="44" applyNumberFormat="1" applyFont="1" applyFill="1" applyBorder="1" applyAlignment="1" applyProtection="1">
      <alignment horizontal="center" vertical="center"/>
    </xf>
    <xf numFmtId="164" fontId="26" fillId="0" borderId="1" xfId="44" applyNumberFormat="1" applyFont="1" applyBorder="1" applyAlignment="1" applyProtection="1">
      <alignment horizontal="center" vertical="center"/>
    </xf>
    <xf numFmtId="164" fontId="26" fillId="0" borderId="1" xfId="44" applyNumberFormat="1" applyFont="1" applyFill="1" applyBorder="1" applyAlignment="1" applyProtection="1">
      <alignment horizontal="center" vertical="center"/>
    </xf>
    <xf numFmtId="0" fontId="28" fillId="0" borderId="1" xfId="1" applyFont="1" applyBorder="1" applyAlignment="1" applyProtection="1">
      <alignment horizontal="left" vertical="center"/>
    </xf>
    <xf numFmtId="0" fontId="25" fillId="0" borderId="0" xfId="1" applyFont="1" applyAlignment="1" applyProtection="1">
      <alignment horizontal="center" vertical="center"/>
    </xf>
    <xf numFmtId="0" fontId="25" fillId="0" borderId="0" xfId="44" applyFont="1" applyAlignment="1" applyProtection="1">
      <alignment horizontal="center" vertical="center"/>
    </xf>
    <xf numFmtId="0" fontId="22" fillId="0" borderId="0" xfId="1" applyNumberFormat="1" applyFont="1" applyAlignment="1" applyProtection="1">
      <alignment horizontal="center" vertical="center" wrapText="1"/>
    </xf>
  </cellXfs>
  <cellStyles count="50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3" xfId="46"/>
    <cellStyle name="Normal 4" xfId="49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3"/>
  <sheetViews>
    <sheetView view="pageBreakPreview" zoomScaleSheetLayoutView="100" workbookViewId="0">
      <selection activeCell="D24" sqref="D24"/>
    </sheetView>
  </sheetViews>
  <sheetFormatPr defaultRowHeight="13.5"/>
  <cols>
    <col min="1" max="1" width="3.85546875" style="3" customWidth="1"/>
    <col min="2" max="2" width="48.5703125" style="4" customWidth="1"/>
    <col min="3" max="3" width="19.42578125" style="4" customWidth="1"/>
    <col min="4" max="4" width="18.5703125" style="4" customWidth="1"/>
    <col min="5" max="5" width="12.7109375" style="4" customWidth="1"/>
    <col min="6" max="6" width="13.140625" style="4" customWidth="1"/>
    <col min="7" max="16384" width="9.140625" style="4"/>
  </cols>
  <sheetData>
    <row r="1" spans="1:8" ht="16.5" customHeight="1">
      <c r="A1" s="52" t="s">
        <v>44</v>
      </c>
      <c r="B1" s="52"/>
      <c r="C1" s="52"/>
      <c r="D1" s="52"/>
      <c r="E1" s="52"/>
    </row>
    <row r="2" spans="1:8" s="2" customFormat="1" ht="25.5" customHeight="1">
      <c r="A2" s="53" t="s">
        <v>55</v>
      </c>
      <c r="B2" s="53"/>
      <c r="C2" s="53"/>
      <c r="D2" s="53"/>
      <c r="E2" s="53"/>
      <c r="F2" s="18"/>
      <c r="G2" s="18"/>
    </row>
    <row r="3" spans="1:8" ht="44.25" customHeight="1">
      <c r="A3" s="54" t="s">
        <v>40</v>
      </c>
      <c r="B3" s="54"/>
      <c r="C3" s="54"/>
      <c r="D3" s="54"/>
      <c r="E3" s="54"/>
      <c r="F3" s="19"/>
      <c r="G3" s="19"/>
      <c r="H3" s="19"/>
    </row>
    <row r="4" spans="1:8">
      <c r="E4" s="5" t="s">
        <v>1</v>
      </c>
    </row>
    <row r="5" spans="1:8" s="2" customFormat="1" ht="64.5" customHeight="1">
      <c r="A5" s="20" t="s">
        <v>0</v>
      </c>
      <c r="B5" s="21" t="s">
        <v>2</v>
      </c>
      <c r="C5" s="22" t="s">
        <v>42</v>
      </c>
      <c r="D5" s="22" t="s">
        <v>41</v>
      </c>
      <c r="E5" s="23" t="s">
        <v>3</v>
      </c>
    </row>
    <row r="6" spans="1:8" ht="31.5" customHeight="1">
      <c r="A6" s="24" t="s">
        <v>4</v>
      </c>
      <c r="B6" s="6" t="s">
        <v>5</v>
      </c>
      <c r="C6" s="25">
        <f>SUM(C7,C8:C10,C11:C12)</f>
        <v>27324.3</v>
      </c>
      <c r="D6" s="25">
        <f>SUM(D7,D8:D10,D11:D12)</f>
        <v>27627.899999999998</v>
      </c>
      <c r="E6" s="25">
        <f t="shared" ref="E6:E36" si="0">D6-C6</f>
        <v>303.59999999999854</v>
      </c>
      <c r="F6" s="26"/>
    </row>
    <row r="7" spans="1:8" ht="18.75" customHeight="1">
      <c r="A7" s="27">
        <v>1</v>
      </c>
      <c r="B7" s="11" t="s">
        <v>45</v>
      </c>
      <c r="C7" s="16">
        <v>25429.3</v>
      </c>
      <c r="D7" s="16">
        <v>25429.3</v>
      </c>
      <c r="E7" s="16">
        <f t="shared" si="0"/>
        <v>0</v>
      </c>
      <c r="F7" s="26"/>
      <c r="G7" s="26"/>
    </row>
    <row r="8" spans="1:8" ht="18.75" customHeight="1">
      <c r="A8" s="27">
        <v>2</v>
      </c>
      <c r="B8" s="11" t="s">
        <v>46</v>
      </c>
      <c r="C8" s="12">
        <v>14.4</v>
      </c>
      <c r="D8" s="12">
        <v>14.4</v>
      </c>
      <c r="E8" s="16">
        <f t="shared" si="0"/>
        <v>0</v>
      </c>
      <c r="F8" s="26"/>
    </row>
    <row r="9" spans="1:8" ht="18.75" customHeight="1">
      <c r="A9" s="27">
        <v>3</v>
      </c>
      <c r="B9" s="10" t="s">
        <v>6</v>
      </c>
      <c r="C9" s="12">
        <v>832.5</v>
      </c>
      <c r="D9" s="12">
        <v>931.5</v>
      </c>
      <c r="E9" s="16">
        <f t="shared" si="0"/>
        <v>99</v>
      </c>
      <c r="F9" s="26"/>
    </row>
    <row r="10" spans="1:8" ht="18.75" customHeight="1">
      <c r="A10" s="27">
        <v>4</v>
      </c>
      <c r="B10" s="11" t="s">
        <v>7</v>
      </c>
      <c r="C10" s="12">
        <v>1048.0999999999999</v>
      </c>
      <c r="D10" s="12">
        <v>1240</v>
      </c>
      <c r="E10" s="16">
        <f t="shared" si="0"/>
        <v>191.90000000000009</v>
      </c>
      <c r="F10" s="26"/>
    </row>
    <row r="11" spans="1:8" ht="18.75" customHeight="1">
      <c r="A11" s="27">
        <v>5</v>
      </c>
      <c r="B11" s="10" t="s">
        <v>8</v>
      </c>
      <c r="C11" s="12"/>
      <c r="D11" s="12">
        <v>0.1</v>
      </c>
      <c r="E11" s="16">
        <f t="shared" si="0"/>
        <v>0.1</v>
      </c>
      <c r="F11" s="26"/>
    </row>
    <row r="12" spans="1:8" ht="18.75" customHeight="1">
      <c r="A12" s="27">
        <v>6</v>
      </c>
      <c r="B12" s="28" t="s">
        <v>54</v>
      </c>
      <c r="C12" s="12"/>
      <c r="D12" s="12">
        <v>12.6</v>
      </c>
      <c r="E12" s="16">
        <f>D12-C12</f>
        <v>12.6</v>
      </c>
      <c r="F12" s="26"/>
    </row>
    <row r="13" spans="1:8" ht="29.25" customHeight="1">
      <c r="A13" s="24" t="s">
        <v>9</v>
      </c>
      <c r="B13" s="6" t="s">
        <v>10</v>
      </c>
      <c r="C13" s="7">
        <f>SUM(C14,C15:C19,C22:C33,C34:C35)</f>
        <v>31076.699999999997</v>
      </c>
      <c r="D13" s="7">
        <f>SUM(D14,D15:D19,D22:D33,D34:D35)</f>
        <v>28818.100000000002</v>
      </c>
      <c r="E13" s="25">
        <f t="shared" si="0"/>
        <v>-2258.5999999999949</v>
      </c>
      <c r="F13" s="26"/>
    </row>
    <row r="14" spans="1:8" ht="21" customHeight="1">
      <c r="A14" s="27">
        <v>1</v>
      </c>
      <c r="B14" s="10" t="s">
        <v>11</v>
      </c>
      <c r="C14" s="12">
        <v>25411.599999999999</v>
      </c>
      <c r="D14" s="16">
        <v>24839.8</v>
      </c>
      <c r="E14" s="16">
        <f t="shared" si="0"/>
        <v>-571.79999999999927</v>
      </c>
      <c r="F14" s="26"/>
    </row>
    <row r="15" spans="1:8" ht="21" customHeight="1">
      <c r="A15" s="27">
        <v>2</v>
      </c>
      <c r="B15" s="11" t="s">
        <v>12</v>
      </c>
      <c r="C15" s="12">
        <v>2510.1</v>
      </c>
      <c r="D15" s="29">
        <v>1398.4</v>
      </c>
      <c r="E15" s="16">
        <f t="shared" si="0"/>
        <v>-1111.6999999999998</v>
      </c>
      <c r="F15" s="26"/>
    </row>
    <row r="16" spans="1:8" ht="21" customHeight="1">
      <c r="A16" s="27">
        <v>3</v>
      </c>
      <c r="B16" s="10" t="s">
        <v>13</v>
      </c>
      <c r="C16" s="12">
        <v>1012</v>
      </c>
      <c r="D16" s="29">
        <v>713.4</v>
      </c>
      <c r="E16" s="16">
        <f t="shared" si="0"/>
        <v>-298.60000000000002</v>
      </c>
      <c r="F16" s="26"/>
    </row>
    <row r="17" spans="1:6" ht="21" customHeight="1">
      <c r="A17" s="27">
        <v>4</v>
      </c>
      <c r="B17" s="10" t="s">
        <v>14</v>
      </c>
      <c r="C17" s="12">
        <v>54</v>
      </c>
      <c r="D17" s="30">
        <v>100.7</v>
      </c>
      <c r="E17" s="16">
        <f t="shared" si="0"/>
        <v>46.7</v>
      </c>
      <c r="F17" s="26"/>
    </row>
    <row r="18" spans="1:6" ht="21" customHeight="1">
      <c r="A18" s="27">
        <v>5</v>
      </c>
      <c r="B18" s="11" t="s">
        <v>15</v>
      </c>
      <c r="C18" s="12">
        <v>225</v>
      </c>
      <c r="D18" s="29">
        <v>225</v>
      </c>
      <c r="E18" s="16">
        <f t="shared" si="0"/>
        <v>0</v>
      </c>
      <c r="F18" s="26"/>
    </row>
    <row r="19" spans="1:6" ht="21" customHeight="1">
      <c r="A19" s="27">
        <v>6</v>
      </c>
      <c r="B19" s="10" t="s">
        <v>16</v>
      </c>
      <c r="C19" s="12">
        <f>SUM(C20:C21)</f>
        <v>88.5</v>
      </c>
      <c r="D19" s="30">
        <f>SUM(D20:D21)</f>
        <v>87.3</v>
      </c>
      <c r="E19" s="16">
        <f t="shared" si="0"/>
        <v>-1.2000000000000028</v>
      </c>
      <c r="F19" s="26"/>
    </row>
    <row r="20" spans="1:6" s="36" customFormat="1" ht="21" customHeight="1">
      <c r="A20" s="31">
        <v>6.1</v>
      </c>
      <c r="B20" s="13" t="s">
        <v>17</v>
      </c>
      <c r="C20" s="32">
        <v>87.3</v>
      </c>
      <c r="D20" s="33">
        <v>87.3</v>
      </c>
      <c r="E20" s="34">
        <f t="shared" si="0"/>
        <v>0</v>
      </c>
      <c r="F20" s="35"/>
    </row>
    <row r="21" spans="1:6" s="36" customFormat="1" ht="21" customHeight="1">
      <c r="A21" s="31">
        <v>6.2</v>
      </c>
      <c r="B21" s="14" t="s">
        <v>18</v>
      </c>
      <c r="C21" s="32">
        <v>1.2</v>
      </c>
      <c r="D21" s="37"/>
      <c r="E21" s="34">
        <f t="shared" si="0"/>
        <v>-1.2</v>
      </c>
      <c r="F21" s="35"/>
    </row>
    <row r="22" spans="1:6" ht="21" customHeight="1">
      <c r="A22" s="27">
        <v>7</v>
      </c>
      <c r="B22" s="11" t="s">
        <v>19</v>
      </c>
      <c r="C22" s="12">
        <v>2</v>
      </c>
      <c r="D22" s="29">
        <v>2</v>
      </c>
      <c r="E22" s="16">
        <f t="shared" si="0"/>
        <v>0</v>
      </c>
      <c r="F22" s="26"/>
    </row>
    <row r="23" spans="1:6" ht="21" customHeight="1">
      <c r="A23" s="27">
        <v>8</v>
      </c>
      <c r="B23" s="11" t="s">
        <v>20</v>
      </c>
      <c r="C23" s="12">
        <v>15</v>
      </c>
      <c r="D23" s="29"/>
      <c r="E23" s="16">
        <f t="shared" si="0"/>
        <v>-15</v>
      </c>
      <c r="F23" s="26"/>
    </row>
    <row r="24" spans="1:6" ht="21" customHeight="1">
      <c r="A24" s="27">
        <v>9</v>
      </c>
      <c r="B24" s="11" t="s">
        <v>21</v>
      </c>
      <c r="C24" s="12">
        <v>50</v>
      </c>
      <c r="D24" s="29">
        <v>84.5</v>
      </c>
      <c r="E24" s="16">
        <f t="shared" si="0"/>
        <v>34.5</v>
      </c>
      <c r="F24" s="26"/>
    </row>
    <row r="25" spans="1:6" ht="21" customHeight="1">
      <c r="A25" s="27">
        <v>10</v>
      </c>
      <c r="B25" s="11" t="s">
        <v>22</v>
      </c>
      <c r="C25" s="16">
        <v>60</v>
      </c>
      <c r="D25" s="29">
        <v>33</v>
      </c>
      <c r="E25" s="16">
        <f t="shared" si="0"/>
        <v>-27</v>
      </c>
      <c r="F25" s="26"/>
    </row>
    <row r="26" spans="1:6" ht="21" customHeight="1">
      <c r="A26" s="27">
        <v>11</v>
      </c>
      <c r="B26" s="11" t="s">
        <v>23</v>
      </c>
      <c r="C26" s="16">
        <v>240</v>
      </c>
      <c r="D26" s="29">
        <v>164.1</v>
      </c>
      <c r="E26" s="16">
        <f t="shared" si="0"/>
        <v>-75.900000000000006</v>
      </c>
      <c r="F26" s="26"/>
    </row>
    <row r="27" spans="1:6" ht="21" customHeight="1">
      <c r="A27" s="27">
        <v>12</v>
      </c>
      <c r="B27" s="11" t="s">
        <v>24</v>
      </c>
      <c r="C27" s="12">
        <v>1048.0999999999999</v>
      </c>
      <c r="D27" s="29">
        <v>1128</v>
      </c>
      <c r="E27" s="16">
        <f t="shared" si="0"/>
        <v>79.900000000000091</v>
      </c>
      <c r="F27" s="26"/>
    </row>
    <row r="28" spans="1:6" ht="21.75" customHeight="1">
      <c r="A28" s="27">
        <v>13</v>
      </c>
      <c r="B28" s="9" t="s">
        <v>25</v>
      </c>
      <c r="C28" s="16">
        <v>15</v>
      </c>
      <c r="D28" s="29">
        <v>9.5</v>
      </c>
      <c r="E28" s="16">
        <f t="shared" si="0"/>
        <v>-5.5</v>
      </c>
      <c r="F28" s="26"/>
    </row>
    <row r="29" spans="1:6" ht="21" customHeight="1">
      <c r="A29" s="27">
        <v>14</v>
      </c>
      <c r="B29" s="9" t="s">
        <v>47</v>
      </c>
      <c r="C29" s="16">
        <v>6</v>
      </c>
      <c r="D29" s="29">
        <v>6</v>
      </c>
      <c r="E29" s="16">
        <f t="shared" si="0"/>
        <v>0</v>
      </c>
      <c r="F29" s="26"/>
    </row>
    <row r="30" spans="1:6" ht="21" customHeight="1">
      <c r="A30" s="27">
        <v>15</v>
      </c>
      <c r="B30" s="9" t="s">
        <v>26</v>
      </c>
      <c r="C30" s="16">
        <v>10.4</v>
      </c>
      <c r="D30" s="29">
        <v>10.4</v>
      </c>
      <c r="E30" s="16">
        <f t="shared" si="0"/>
        <v>0</v>
      </c>
      <c r="F30" s="26"/>
    </row>
    <row r="31" spans="1:6" ht="21" customHeight="1">
      <c r="A31" s="27">
        <v>16</v>
      </c>
      <c r="B31" s="9" t="s">
        <v>27</v>
      </c>
      <c r="C31" s="16">
        <v>36</v>
      </c>
      <c r="D31" s="29"/>
      <c r="E31" s="16">
        <f t="shared" si="0"/>
        <v>-36</v>
      </c>
      <c r="F31" s="26"/>
    </row>
    <row r="32" spans="1:6" ht="21" customHeight="1">
      <c r="A32" s="27">
        <v>17</v>
      </c>
      <c r="B32" s="11" t="s">
        <v>53</v>
      </c>
      <c r="C32" s="16">
        <v>15</v>
      </c>
      <c r="D32" s="29">
        <v>1</v>
      </c>
      <c r="E32" s="16">
        <f t="shared" si="0"/>
        <v>-14</v>
      </c>
      <c r="F32" s="26"/>
    </row>
    <row r="33" spans="1:6" ht="21" customHeight="1">
      <c r="A33" s="27">
        <v>18</v>
      </c>
      <c r="B33" s="11" t="s">
        <v>28</v>
      </c>
      <c r="C33" s="16">
        <v>50</v>
      </c>
      <c r="D33" s="29"/>
      <c r="E33" s="16">
        <f t="shared" si="0"/>
        <v>-50</v>
      </c>
      <c r="F33" s="26"/>
    </row>
    <row r="34" spans="1:6" ht="21" customHeight="1">
      <c r="A34" s="27">
        <v>19</v>
      </c>
      <c r="B34" s="15" t="s">
        <v>29</v>
      </c>
      <c r="C34" s="12">
        <v>27</v>
      </c>
      <c r="D34" s="29">
        <v>15</v>
      </c>
      <c r="E34" s="16">
        <f t="shared" si="0"/>
        <v>-12</v>
      </c>
      <c r="F34" s="26"/>
    </row>
    <row r="35" spans="1:6" ht="21" customHeight="1">
      <c r="A35" s="27">
        <v>20</v>
      </c>
      <c r="B35" s="11" t="s">
        <v>30</v>
      </c>
      <c r="C35" s="16">
        <v>201</v>
      </c>
      <c r="D35" s="29"/>
      <c r="E35" s="16">
        <f t="shared" si="0"/>
        <v>-201</v>
      </c>
      <c r="F35" s="26"/>
    </row>
    <row r="36" spans="1:6" s="8" customFormat="1" ht="24.75" customHeight="1">
      <c r="A36" s="24"/>
      <c r="B36" s="38" t="s">
        <v>32</v>
      </c>
      <c r="C36" s="25">
        <f>C6-C13</f>
        <v>-3752.3999999999978</v>
      </c>
      <c r="D36" s="39">
        <f>D6-D13</f>
        <v>-1190.2000000000044</v>
      </c>
      <c r="E36" s="25">
        <f t="shared" si="0"/>
        <v>2562.1999999999935</v>
      </c>
      <c r="F36" s="40"/>
    </row>
    <row r="37" spans="1:6">
      <c r="B37" s="26"/>
      <c r="C37" s="26"/>
      <c r="D37" s="26"/>
      <c r="E37" s="26"/>
      <c r="F37" s="26"/>
    </row>
    <row r="38" spans="1:6">
      <c r="B38" s="26"/>
      <c r="C38" s="26"/>
      <c r="D38" s="26"/>
      <c r="E38" s="26"/>
      <c r="F38" s="26"/>
    </row>
    <row r="39" spans="1:6">
      <c r="B39" s="26"/>
      <c r="C39" s="26"/>
      <c r="D39" s="26"/>
      <c r="E39" s="26"/>
      <c r="F39" s="26"/>
    </row>
    <row r="40" spans="1:6">
      <c r="B40" s="26"/>
      <c r="C40" s="26"/>
      <c r="D40" s="26"/>
      <c r="E40" s="26"/>
      <c r="F40" s="26"/>
    </row>
    <row r="41" spans="1:6">
      <c r="B41" s="26"/>
      <c r="C41" s="26"/>
      <c r="D41" s="26"/>
      <c r="E41" s="26"/>
    </row>
    <row r="42" spans="1:6">
      <c r="B42" s="26"/>
      <c r="C42" s="26"/>
      <c r="D42" s="26"/>
      <c r="E42" s="26"/>
    </row>
    <row r="43" spans="1:6">
      <c r="B43" s="26"/>
      <c r="C43" s="26"/>
      <c r="D43" s="26"/>
      <c r="E43" s="26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3">
    <mergeCell ref="A1:E1"/>
    <mergeCell ref="A2:E2"/>
    <mergeCell ref="A3:E3"/>
  </mergeCells>
  <pageMargins left="0.19685039370078741" right="0.19685039370078741" top="0.23622047244094491" bottom="0.23622047244094491" header="0.19685039370078741" footer="0.19685039370078741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9"/>
  <sheetViews>
    <sheetView tabSelected="1" view="pageBreakPreview" zoomScaleSheetLayoutView="100" workbookViewId="0">
      <selection activeCell="D6" sqref="D6"/>
    </sheetView>
  </sheetViews>
  <sheetFormatPr defaultRowHeight="13.5"/>
  <cols>
    <col min="1" max="1" width="4.85546875" style="4" customWidth="1"/>
    <col min="2" max="2" width="48.5703125" style="4" customWidth="1"/>
    <col min="3" max="3" width="18.28515625" style="4" customWidth="1"/>
    <col min="4" max="4" width="19" style="4" customWidth="1"/>
    <col min="5" max="5" width="12.140625" style="4" customWidth="1"/>
    <col min="6" max="16384" width="9.140625" style="4"/>
  </cols>
  <sheetData>
    <row r="1" spans="1:11" ht="16.5" customHeight="1">
      <c r="A1" s="52" t="s">
        <v>48</v>
      </c>
      <c r="B1" s="52"/>
      <c r="C1" s="52"/>
      <c r="D1" s="52"/>
      <c r="E1" s="52"/>
    </row>
    <row r="2" spans="1:11" s="2" customFormat="1" ht="26.25" customHeight="1">
      <c r="A2" s="53" t="s">
        <v>56</v>
      </c>
      <c r="B2" s="53"/>
      <c r="C2" s="53"/>
      <c r="D2" s="53"/>
      <c r="E2" s="53"/>
      <c r="F2" s="18"/>
      <c r="G2" s="18"/>
    </row>
    <row r="3" spans="1:11" ht="38.25" customHeight="1">
      <c r="A3" s="54" t="s">
        <v>43</v>
      </c>
      <c r="B3" s="54"/>
      <c r="C3" s="54"/>
      <c r="D3" s="54"/>
      <c r="E3" s="54"/>
      <c r="F3" s="19"/>
      <c r="G3" s="19"/>
      <c r="H3" s="19"/>
      <c r="I3" s="19"/>
      <c r="J3" s="19"/>
      <c r="K3" s="19"/>
    </row>
    <row r="4" spans="1:11" s="2" customFormat="1" ht="17.25" customHeight="1">
      <c r="A4" s="41"/>
      <c r="B4" s="41"/>
      <c r="E4" s="42" t="s">
        <v>49</v>
      </c>
    </row>
    <row r="5" spans="1:11" s="2" customFormat="1" ht="61.5" customHeight="1">
      <c r="A5" s="20" t="s">
        <v>0</v>
      </c>
      <c r="B5" s="21" t="s">
        <v>2</v>
      </c>
      <c r="C5" s="22" t="s">
        <v>42</v>
      </c>
      <c r="D5" s="22" t="s">
        <v>41</v>
      </c>
      <c r="E5" s="23" t="s">
        <v>3</v>
      </c>
    </row>
    <row r="6" spans="1:11" s="2" customFormat="1" ht="41.25" customHeight="1">
      <c r="A6" s="43" t="s">
        <v>4</v>
      </c>
      <c r="B6" s="44" t="s">
        <v>33</v>
      </c>
      <c r="C6" s="45">
        <v>3299.4</v>
      </c>
      <c r="D6" s="45">
        <v>3299.2</v>
      </c>
      <c r="E6" s="45">
        <f t="shared" ref="E6:E38" si="0">D6-C6</f>
        <v>-0.20000000000027285</v>
      </c>
    </row>
    <row r="7" spans="1:11" s="2" customFormat="1" ht="34.5">
      <c r="A7" s="43" t="s">
        <v>9</v>
      </c>
      <c r="B7" s="44" t="s">
        <v>50</v>
      </c>
      <c r="C7" s="45">
        <f>SUM(C8,C9:C13)</f>
        <v>27355.3</v>
      </c>
      <c r="D7" s="45">
        <f>SUM(D8,D9:D13)</f>
        <v>27546.3</v>
      </c>
      <c r="E7" s="45">
        <f>D7-C7</f>
        <v>191</v>
      </c>
    </row>
    <row r="8" spans="1:11" s="2" customFormat="1" ht="17.25" customHeight="1">
      <c r="A8" s="27">
        <v>1</v>
      </c>
      <c r="B8" s="11" t="s">
        <v>45</v>
      </c>
      <c r="C8" s="17">
        <v>25429.3</v>
      </c>
      <c r="D8" s="17">
        <v>25429.3</v>
      </c>
      <c r="E8" s="17">
        <f>D8-C8</f>
        <v>0</v>
      </c>
    </row>
    <row r="9" spans="1:11" s="2" customFormat="1" ht="17.25" customHeight="1">
      <c r="A9" s="27">
        <v>2</v>
      </c>
      <c r="B9" s="11" t="s">
        <v>46</v>
      </c>
      <c r="C9" s="17">
        <v>14.4</v>
      </c>
      <c r="D9" s="17">
        <v>14.4</v>
      </c>
      <c r="E9" s="17">
        <f t="shared" si="0"/>
        <v>0</v>
      </c>
    </row>
    <row r="10" spans="1:11" s="2" customFormat="1" ht="17.25" customHeight="1">
      <c r="A10" s="27">
        <v>3</v>
      </c>
      <c r="B10" s="10" t="s">
        <v>6</v>
      </c>
      <c r="C10" s="17">
        <v>832.5</v>
      </c>
      <c r="D10" s="17">
        <v>802.5</v>
      </c>
      <c r="E10" s="17">
        <f t="shared" si="0"/>
        <v>-30</v>
      </c>
    </row>
    <row r="11" spans="1:11" s="2" customFormat="1" ht="17.25" customHeight="1">
      <c r="A11" s="27">
        <v>4</v>
      </c>
      <c r="B11" s="11" t="s">
        <v>7</v>
      </c>
      <c r="C11" s="17">
        <v>1048.0999999999999</v>
      </c>
      <c r="D11" s="17">
        <v>1270</v>
      </c>
      <c r="E11" s="17">
        <f t="shared" si="0"/>
        <v>221.90000000000009</v>
      </c>
    </row>
    <row r="12" spans="1:11" s="2" customFormat="1" ht="17.25" customHeight="1">
      <c r="A12" s="27">
        <v>5</v>
      </c>
      <c r="B12" s="10" t="s">
        <v>34</v>
      </c>
      <c r="C12" s="17">
        <v>31</v>
      </c>
      <c r="D12" s="17">
        <v>30</v>
      </c>
      <c r="E12" s="17">
        <f t="shared" si="0"/>
        <v>-1</v>
      </c>
    </row>
    <row r="13" spans="1:11" s="2" customFormat="1" ht="17.25" customHeight="1">
      <c r="A13" s="27">
        <v>6</v>
      </c>
      <c r="B13" s="10" t="s">
        <v>8</v>
      </c>
      <c r="C13" s="17"/>
      <c r="D13" s="17">
        <v>0.1</v>
      </c>
      <c r="E13" s="17">
        <f>D13-C13</f>
        <v>0.1</v>
      </c>
    </row>
    <row r="14" spans="1:11" s="2" customFormat="1" ht="36" customHeight="1">
      <c r="A14" s="43" t="s">
        <v>31</v>
      </c>
      <c r="B14" s="44" t="s">
        <v>51</v>
      </c>
      <c r="C14" s="45">
        <f>+C15</f>
        <v>30610.299999999996</v>
      </c>
      <c r="D14" s="45">
        <f>+D15</f>
        <v>27318.7</v>
      </c>
      <c r="E14" s="45">
        <f t="shared" si="0"/>
        <v>-3291.5999999999949</v>
      </c>
    </row>
    <row r="15" spans="1:11" s="2" customFormat="1" ht="21" customHeight="1">
      <c r="A15" s="46" t="s">
        <v>35</v>
      </c>
      <c r="B15" s="44" t="s">
        <v>52</v>
      </c>
      <c r="C15" s="45">
        <f>SUM(C16,C17:C21,C24:C35,C36:C38)</f>
        <v>30610.299999999996</v>
      </c>
      <c r="D15" s="47">
        <f>SUM(D16,D17:D21,D24:D35,D36:D38)</f>
        <v>27318.7</v>
      </c>
      <c r="E15" s="45">
        <f t="shared" si="0"/>
        <v>-3291.5999999999949</v>
      </c>
    </row>
    <row r="16" spans="1:11" s="2" customFormat="1" ht="18" customHeight="1">
      <c r="A16" s="27">
        <v>1</v>
      </c>
      <c r="B16" s="10" t="s">
        <v>11</v>
      </c>
      <c r="C16" s="17">
        <v>23411.599999999999</v>
      </c>
      <c r="D16" s="48">
        <v>22066.7</v>
      </c>
      <c r="E16" s="17">
        <f t="shared" si="0"/>
        <v>-1344.8999999999978</v>
      </c>
    </row>
    <row r="17" spans="1:5" s="2" customFormat="1" ht="18" customHeight="1">
      <c r="A17" s="27">
        <v>2</v>
      </c>
      <c r="B17" s="11" t="s">
        <v>12</v>
      </c>
      <c r="C17" s="17">
        <v>2510.1</v>
      </c>
      <c r="D17" s="48">
        <v>1398.4</v>
      </c>
      <c r="E17" s="17">
        <f t="shared" si="0"/>
        <v>-1111.6999999999998</v>
      </c>
    </row>
    <row r="18" spans="1:5" s="2" customFormat="1" ht="18" customHeight="1">
      <c r="A18" s="27">
        <v>3</v>
      </c>
      <c r="B18" s="10" t="s">
        <v>13</v>
      </c>
      <c r="C18" s="17">
        <v>1012</v>
      </c>
      <c r="D18" s="48">
        <v>664</v>
      </c>
      <c r="E18" s="17">
        <f t="shared" si="0"/>
        <v>-348</v>
      </c>
    </row>
    <row r="19" spans="1:5" s="2" customFormat="1" ht="18" customHeight="1">
      <c r="A19" s="27">
        <v>4</v>
      </c>
      <c r="B19" s="10" t="s">
        <v>14</v>
      </c>
      <c r="C19" s="17">
        <v>54</v>
      </c>
      <c r="D19" s="48">
        <v>63.7</v>
      </c>
      <c r="E19" s="17">
        <f t="shared" si="0"/>
        <v>9.7000000000000028</v>
      </c>
    </row>
    <row r="20" spans="1:5" s="2" customFormat="1" ht="18" customHeight="1">
      <c r="A20" s="27">
        <v>5</v>
      </c>
      <c r="B20" s="11" t="s">
        <v>15</v>
      </c>
      <c r="C20" s="17">
        <v>225</v>
      </c>
      <c r="D20" s="48">
        <v>200</v>
      </c>
      <c r="E20" s="17">
        <f t="shared" si="0"/>
        <v>-25</v>
      </c>
    </row>
    <row r="21" spans="1:5" s="2" customFormat="1" ht="17.25">
      <c r="A21" s="27">
        <v>6</v>
      </c>
      <c r="B21" s="10" t="s">
        <v>16</v>
      </c>
      <c r="C21" s="17">
        <f>SUM(C22:C23)</f>
        <v>88.5</v>
      </c>
      <c r="D21" s="48">
        <f>SUM(D22:D23)</f>
        <v>77.599999999999994</v>
      </c>
      <c r="E21" s="17">
        <f t="shared" si="0"/>
        <v>-10.900000000000006</v>
      </c>
    </row>
    <row r="22" spans="1:5" s="2" customFormat="1" ht="17.25">
      <c r="A22" s="31">
        <v>6.1</v>
      </c>
      <c r="B22" s="13" t="s">
        <v>17</v>
      </c>
      <c r="C22" s="17">
        <v>87.3</v>
      </c>
      <c r="D22" s="48">
        <v>77.599999999999994</v>
      </c>
      <c r="E22" s="17">
        <f t="shared" si="0"/>
        <v>-9.7000000000000028</v>
      </c>
    </row>
    <row r="23" spans="1:5" s="1" customFormat="1" ht="17.25">
      <c r="A23" s="31">
        <v>6.2</v>
      </c>
      <c r="B23" s="14" t="s">
        <v>18</v>
      </c>
      <c r="C23" s="49">
        <v>1.2</v>
      </c>
      <c r="D23" s="50"/>
      <c r="E23" s="49">
        <f t="shared" si="0"/>
        <v>-1.2</v>
      </c>
    </row>
    <row r="24" spans="1:5" s="2" customFormat="1" ht="18" customHeight="1">
      <c r="A24" s="27">
        <v>7</v>
      </c>
      <c r="B24" s="9" t="s">
        <v>19</v>
      </c>
      <c r="C24" s="17">
        <v>2</v>
      </c>
      <c r="D24" s="48">
        <v>2</v>
      </c>
      <c r="E24" s="17">
        <f t="shared" si="0"/>
        <v>0</v>
      </c>
    </row>
    <row r="25" spans="1:5" s="2" customFormat="1" ht="18" customHeight="1">
      <c r="A25" s="27">
        <v>8</v>
      </c>
      <c r="B25" s="9" t="s">
        <v>20</v>
      </c>
      <c r="C25" s="17">
        <v>15</v>
      </c>
      <c r="D25" s="48"/>
      <c r="E25" s="17">
        <f t="shared" si="0"/>
        <v>-15</v>
      </c>
    </row>
    <row r="26" spans="1:5" s="2" customFormat="1" ht="18" customHeight="1">
      <c r="A26" s="27">
        <v>9</v>
      </c>
      <c r="B26" s="9" t="s">
        <v>21</v>
      </c>
      <c r="C26" s="17">
        <v>50</v>
      </c>
      <c r="D26" s="48">
        <v>40.799999999999997</v>
      </c>
      <c r="E26" s="17">
        <f t="shared" si="0"/>
        <v>-9.2000000000000028</v>
      </c>
    </row>
    <row r="27" spans="1:5" s="2" customFormat="1" ht="18" customHeight="1">
      <c r="A27" s="27">
        <v>10</v>
      </c>
      <c r="B27" s="9" t="s">
        <v>22</v>
      </c>
      <c r="C27" s="17">
        <v>60</v>
      </c>
      <c r="D27" s="48"/>
      <c r="E27" s="17">
        <f t="shared" si="0"/>
        <v>-60</v>
      </c>
    </row>
    <row r="28" spans="1:5" s="2" customFormat="1" ht="18" customHeight="1">
      <c r="A28" s="27">
        <v>11</v>
      </c>
      <c r="B28" s="9" t="s">
        <v>23</v>
      </c>
      <c r="C28" s="17">
        <v>240</v>
      </c>
      <c r="D28" s="48">
        <v>102</v>
      </c>
      <c r="E28" s="17">
        <f t="shared" si="0"/>
        <v>-138</v>
      </c>
    </row>
    <row r="29" spans="1:5" s="2" customFormat="1" ht="18" customHeight="1">
      <c r="A29" s="27">
        <v>12</v>
      </c>
      <c r="B29" s="9" t="s">
        <v>24</v>
      </c>
      <c r="C29" s="17">
        <v>1048.0999999999999</v>
      </c>
      <c r="D29" s="48">
        <v>1128</v>
      </c>
      <c r="E29" s="17">
        <f t="shared" si="0"/>
        <v>79.900000000000091</v>
      </c>
    </row>
    <row r="30" spans="1:5" s="2" customFormat="1" ht="18" customHeight="1">
      <c r="A30" s="27">
        <v>13</v>
      </c>
      <c r="B30" s="9" t="s">
        <v>25</v>
      </c>
      <c r="C30" s="17">
        <v>15</v>
      </c>
      <c r="D30" s="48">
        <v>9.5</v>
      </c>
      <c r="E30" s="17">
        <f t="shared" si="0"/>
        <v>-5.5</v>
      </c>
    </row>
    <row r="31" spans="1:5" s="2" customFormat="1" ht="18" customHeight="1">
      <c r="A31" s="27">
        <v>14</v>
      </c>
      <c r="B31" s="9" t="s">
        <v>47</v>
      </c>
      <c r="C31" s="17">
        <v>6</v>
      </c>
      <c r="D31" s="48">
        <v>6</v>
      </c>
      <c r="E31" s="17">
        <f t="shared" si="0"/>
        <v>0</v>
      </c>
    </row>
    <row r="32" spans="1:5" s="2" customFormat="1" ht="18" customHeight="1">
      <c r="A32" s="27">
        <v>15</v>
      </c>
      <c r="B32" s="9" t="s">
        <v>26</v>
      </c>
      <c r="C32" s="17">
        <v>10.4</v>
      </c>
      <c r="D32" s="48">
        <v>10.4</v>
      </c>
      <c r="E32" s="17">
        <f t="shared" si="0"/>
        <v>0</v>
      </c>
    </row>
    <row r="33" spans="1:5" s="2" customFormat="1" ht="18" customHeight="1">
      <c r="A33" s="27">
        <v>16</v>
      </c>
      <c r="B33" s="9" t="s">
        <v>27</v>
      </c>
      <c r="C33" s="17">
        <v>36</v>
      </c>
      <c r="D33" s="48"/>
      <c r="E33" s="17">
        <f t="shared" si="0"/>
        <v>-36</v>
      </c>
    </row>
    <row r="34" spans="1:5" s="2" customFormat="1" ht="18" customHeight="1">
      <c r="A34" s="27">
        <v>17</v>
      </c>
      <c r="B34" s="11" t="s">
        <v>53</v>
      </c>
      <c r="C34" s="17">
        <v>15</v>
      </c>
      <c r="D34" s="48">
        <v>1</v>
      </c>
      <c r="E34" s="17">
        <f t="shared" si="0"/>
        <v>-14</v>
      </c>
    </row>
    <row r="35" spans="1:5" s="2" customFormat="1" ht="18" customHeight="1">
      <c r="A35" s="27">
        <v>18</v>
      </c>
      <c r="B35" s="11" t="s">
        <v>28</v>
      </c>
      <c r="C35" s="17">
        <v>50</v>
      </c>
      <c r="D35" s="48"/>
      <c r="E35" s="17">
        <f t="shared" si="0"/>
        <v>-50</v>
      </c>
    </row>
    <row r="36" spans="1:5" ht="18" customHeight="1">
      <c r="A36" s="27">
        <v>19</v>
      </c>
      <c r="B36" s="51" t="s">
        <v>29</v>
      </c>
      <c r="C36" s="17">
        <v>27</v>
      </c>
      <c r="D36" s="48">
        <v>15</v>
      </c>
      <c r="E36" s="17">
        <f t="shared" si="0"/>
        <v>-12</v>
      </c>
    </row>
    <row r="37" spans="1:5" s="2" customFormat="1" ht="18" customHeight="1">
      <c r="A37" s="27">
        <v>20</v>
      </c>
      <c r="B37" s="9" t="s">
        <v>36</v>
      </c>
      <c r="C37" s="17">
        <v>1533.6</v>
      </c>
      <c r="D37" s="48">
        <v>1533.6</v>
      </c>
      <c r="E37" s="17">
        <f t="shared" si="0"/>
        <v>0</v>
      </c>
    </row>
    <row r="38" spans="1:5" s="2" customFormat="1" ht="18" customHeight="1">
      <c r="A38" s="27">
        <v>21</v>
      </c>
      <c r="B38" s="10" t="s">
        <v>37</v>
      </c>
      <c r="C38" s="17">
        <v>201</v>
      </c>
      <c r="D38" s="48"/>
      <c r="E38" s="17">
        <f t="shared" si="0"/>
        <v>-201</v>
      </c>
    </row>
    <row r="39" spans="1:5" s="1" customFormat="1" ht="43.5" customHeight="1">
      <c r="A39" s="43" t="s">
        <v>38</v>
      </c>
      <c r="B39" s="44" t="s">
        <v>39</v>
      </c>
      <c r="C39" s="45">
        <f>C6+C7-C14</f>
        <v>44.400000000005093</v>
      </c>
      <c r="D39" s="45">
        <f>D6+D7-D14</f>
        <v>3526.7999999999993</v>
      </c>
      <c r="E39" s="45">
        <f t="shared" ref="E39" si="1">D39-C39</f>
        <v>3482.3999999999942</v>
      </c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3">
    <mergeCell ref="A1:E1"/>
    <mergeCell ref="A2:E2"/>
    <mergeCell ref="A3:E3"/>
  </mergeCells>
  <pageMargins left="0.15748031496062992" right="0.19685039370078741" top="0.23622047244094491" bottom="0.27559055118110237" header="0.15748031496062992" footer="0.19685039370078741"/>
  <pageSetup paperSize="9" scale="8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Dramakani hamematakan</vt:lpstr>
      <vt:lpstr>'Dramakani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2018-11-01T07:33:00Z</dcterms:modified>
</cp:coreProperties>
</file>